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une.jesi.an.it\UfficiServizi\Sociali\Servizi Disabilita\Servizio trasporto\4. 2026-2029 DA FARE\0. COPROGETTAZIONE 01.02.26-31.01.27\1. AVVISO E DOC\"/>
    </mc:Choice>
  </mc:AlternateContent>
  <xr:revisionPtr revIDLastSave="0" documentId="8_{EEC44D99-49E1-4F0C-A5D2-8581B19383A7}" xr6:coauthVersionLast="47" xr6:coauthVersionMax="47" xr10:uidLastSave="{00000000-0000-0000-0000-000000000000}"/>
  <bookViews>
    <workbookView xWindow="-120" yWindow="-120" windowWidth="29040" windowHeight="15720" xr2:uid="{8E69CE22-5C29-4461-A6DB-9C4859D293C7}"/>
  </bookViews>
  <sheets>
    <sheet name="ALL. 4 PFP_NOME ETS_OMISSIS" sheetId="1" r:id="rId1"/>
  </sheets>
  <definedNames>
    <definedName name="_xlnm.Print_Area" localSheetId="0">'ALL. 4 PFP_NOME ETS_OMISSIS'!$A$1:$Q$31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P24" i="1" s="1"/>
  <c r="K24" i="1"/>
  <c r="I24" i="1"/>
  <c r="M24" i="1" s="1"/>
  <c r="Q24" i="1" s="1"/>
  <c r="N23" i="1"/>
  <c r="P23" i="1" s="1"/>
  <c r="M23" i="1"/>
  <c r="Q23" i="1" s="1"/>
  <c r="K23" i="1"/>
  <c r="I23" i="1"/>
  <c r="N22" i="1"/>
  <c r="P22" i="1" s="1"/>
  <c r="K22" i="1"/>
  <c r="I22" i="1"/>
  <c r="M22" i="1" s="1"/>
  <c r="Q22" i="1" s="1"/>
  <c r="G21" i="1"/>
  <c r="N21" i="1" s="1"/>
  <c r="Q19" i="1"/>
  <c r="P19" i="1"/>
  <c r="O19" i="1"/>
  <c r="N19" i="1"/>
  <c r="M19" i="1"/>
  <c r="I19" i="1"/>
  <c r="O18" i="1"/>
  <c r="G18" i="1"/>
  <c r="M18" i="1" s="1"/>
  <c r="Q18" i="1" s="1"/>
  <c r="Q17" i="1"/>
  <c r="O17" i="1"/>
  <c r="M17" i="1"/>
  <c r="I17" i="1"/>
  <c r="G17" i="1"/>
  <c r="N17" i="1" s="1"/>
  <c r="P17" i="1" s="1"/>
  <c r="O16" i="1"/>
  <c r="N16" i="1"/>
  <c r="P16" i="1" s="1"/>
  <c r="J16" i="1"/>
  <c r="M16" i="1" s="1"/>
  <c r="Q16" i="1" s="1"/>
  <c r="I16" i="1"/>
  <c r="O15" i="1"/>
  <c r="N15" i="1"/>
  <c r="P15" i="1" s="1"/>
  <c r="J15" i="1"/>
  <c r="M15" i="1" s="1"/>
  <c r="Q15" i="1" s="1"/>
  <c r="I15" i="1"/>
  <c r="O14" i="1"/>
  <c r="N14" i="1"/>
  <c r="P14" i="1" s="1"/>
  <c r="J14" i="1"/>
  <c r="I14" i="1"/>
  <c r="M14" i="1" s="1"/>
  <c r="Q14" i="1" s="1"/>
  <c r="O13" i="1"/>
  <c r="N13" i="1"/>
  <c r="P13" i="1" s="1"/>
  <c r="J13" i="1"/>
  <c r="I13" i="1"/>
  <c r="M13" i="1" s="1"/>
  <c r="Q13" i="1" s="1"/>
  <c r="P12" i="1"/>
  <c r="N12" i="1"/>
  <c r="J12" i="1"/>
  <c r="I12" i="1"/>
  <c r="M12" i="1" s="1"/>
  <c r="Q12" i="1" s="1"/>
  <c r="N11" i="1"/>
  <c r="P11" i="1" s="1"/>
  <c r="I11" i="1"/>
  <c r="M11" i="1" s="1"/>
  <c r="Q11" i="1" s="1"/>
  <c r="N10" i="1"/>
  <c r="P10" i="1" s="1"/>
  <c r="J10" i="1"/>
  <c r="G10" i="1"/>
  <c r="I10" i="1" s="1"/>
  <c r="M10" i="1" s="1"/>
  <c r="Q10" i="1" s="1"/>
  <c r="G9" i="1"/>
  <c r="J8" i="1"/>
  <c r="G8" i="1"/>
  <c r="M8" i="1" s="1"/>
  <c r="Q8" i="1" s="1"/>
  <c r="J7" i="1"/>
  <c r="G7" i="1"/>
  <c r="N7" i="1" s="1"/>
  <c r="P7" i="1" s="1"/>
  <c r="I6" i="1"/>
  <c r="M6" i="1" s="1"/>
  <c r="Q6" i="1" s="1"/>
  <c r="G6" i="1"/>
  <c r="N6" i="1" s="1"/>
  <c r="P6" i="1" s="1"/>
  <c r="N5" i="1"/>
  <c r="P5" i="1" s="1"/>
  <c r="J5" i="1"/>
  <c r="I5" i="1"/>
  <c r="M5" i="1" s="1"/>
  <c r="Q5" i="1" s="1"/>
  <c r="G5" i="1"/>
  <c r="N4" i="1"/>
  <c r="M4" i="1"/>
  <c r="Q4" i="1" s="1"/>
  <c r="I4" i="1"/>
  <c r="N20" i="1" l="1"/>
  <c r="N26" i="1" s="1"/>
  <c r="P21" i="1"/>
  <c r="P25" i="1" s="1"/>
  <c r="N25" i="1"/>
  <c r="N8" i="1"/>
  <c r="P8" i="1" s="1"/>
  <c r="N18" i="1"/>
  <c r="P18" i="1" s="1"/>
  <c r="I7" i="1"/>
  <c r="M7" i="1" s="1"/>
  <c r="Q7" i="1" s="1"/>
  <c r="Q20" i="1" s="1"/>
  <c r="Q26" i="1" s="1"/>
  <c r="I21" i="1"/>
  <c r="K21" i="1"/>
  <c r="I8" i="1"/>
  <c r="P4" i="1"/>
  <c r="P20" i="1" s="1"/>
  <c r="P26" i="1" s="1"/>
  <c r="I18" i="1"/>
  <c r="Q29" i="1" l="1"/>
  <c r="Q30" i="1" s="1"/>
  <c r="Q31" i="1" s="1"/>
  <c r="Q27" i="1"/>
  <c r="M21" i="1"/>
  <c r="Q21" i="1" s="1"/>
  <c r="Q25" i="1" s="1"/>
</calcChain>
</file>

<file path=xl/sharedStrings.xml><?xml version="1.0" encoding="utf-8"?>
<sst xmlns="http://schemas.openxmlformats.org/spreadsheetml/2006/main" count="102" uniqueCount="65">
  <si>
    <t>ALLEGATO 4_ PROPOSTA PIANO FINANZIARIO PRELIMINARE ETS</t>
  </si>
  <si>
    <t>SERVIZI ATTIVI</t>
  </si>
  <si>
    <t>STIMA FATTA DA ASP AMBITO 9 SULLA BASE DEI SERVIZI ATTIVI</t>
  </si>
  <si>
    <t>STIMA ASP_IMPORTI AFFIDAMENTO CONTRATTO:
01/02/26-31/08/26</t>
  </si>
  <si>
    <t>dati DA COMPILARE DA ETS (SOGG. ATTUATORE) - da allegare a piano finanziario preliminare</t>
  </si>
  <si>
    <t>TIPOLOGIA SERVIZIO</t>
  </si>
  <si>
    <t>NUOVA ATTIVAZIONE</t>
  </si>
  <si>
    <t>NUMERO UTENTI</t>
  </si>
  <si>
    <t>NOME UTENTE (SECRETATO)</t>
  </si>
  <si>
    <t>COMUNE DI PARTENZA 
(RESIDENZA/DOMICILIO UTENTE GENERICA PER MOTIVI DI PRIVACY INDICATO SOLO IL COMUNE)</t>
  </si>
  <si>
    <t xml:space="preserve"> PUNTO DI ARRIVO </t>
  </si>
  <si>
    <t xml:space="preserve">KM TOT. AL GIORNO 
- KM X N. TRATTE </t>
  </si>
  <si>
    <r>
      <t>COSTO AL KM</t>
    </r>
    <r>
      <rPr>
        <b/>
        <u/>
        <sz val="11"/>
        <rFont val="Calibri"/>
        <family val="2"/>
        <scheme val="minor"/>
      </rPr>
      <t xml:space="preserve"> tariffe ACI 2025 PER FIAT DOBLÒ 1.6</t>
    </r>
    <r>
      <rPr>
        <b/>
        <sz val="11"/>
        <rFont val="Calibri"/>
        <family val="2"/>
        <scheme val="minor"/>
      </rPr>
      <t xml:space="preserve"> 120CV</t>
    </r>
  </si>
  <si>
    <t>COSTO GIORNALIERO AL KM</t>
  </si>
  <si>
    <t>VOLONTARI</t>
  </si>
  <si>
    <t>ALTRE SPESE MENSILI / GIORNALIERE DA DETTAGLIARE</t>
  </si>
  <si>
    <t>GG. MEDI DI FREQUENZA MENSILI</t>
  </si>
  <si>
    <t>TOT. COSTO SERVIZIO AL MESE</t>
  </si>
  <si>
    <t>TOT. KM MESE</t>
  </si>
  <si>
    <t>01/02/26 - 31/08/26
(N. MESI)</t>
  </si>
  <si>
    <t>tot. km per il periodo di riferimento</t>
  </si>
  <si>
    <t>IMPORTO STIMATO DEL CONTRATTO</t>
  </si>
  <si>
    <t>ALTRI COSTI 1
___________</t>
  </si>
  <si>
    <t>ALTRI COSTI 2
___________</t>
  </si>
  <si>
    <t>ALTRI COSTI 3
___________</t>
  </si>
  <si>
    <t>ALTRI COSTI 4
___________</t>
  </si>
  <si>
    <t>ALTRI COSTI 5
___________</t>
  </si>
  <si>
    <t>TOT. SPESA PREVISTA 
PERIODO CONTRATTUALE SOGG. ATTUATORE</t>
  </si>
  <si>
    <t>a) CSER</t>
  </si>
  <si>
    <t>OMISSIS</t>
  </si>
  <si>
    <t>JESI (AN) -  OMISSIS</t>
  </si>
  <si>
    <t xml:space="preserve">C.S.E.R. MASCHIAMONTE - Via Aldo Moro Jesi (AN) </t>
  </si>
  <si>
    <t>MONSANO (AN) - OMISSIS</t>
  </si>
  <si>
    <t>JESI (AN) - OMISSIS</t>
  </si>
  <si>
    <t>b) LAVORO</t>
  </si>
  <si>
    <t>JESI  (AN) - OMISSIS</t>
  </si>
  <si>
    <t xml:space="preserve">JESI (AN) - CONAD Via Don Angelo Battistoni, 5/5A </t>
  </si>
  <si>
    <t xml:space="preserve"> JESI (AN) - OMISSIS</t>
  </si>
  <si>
    <t>JESI (AN) - Via dei Colli 52</t>
  </si>
  <si>
    <r>
      <t xml:space="preserve">JESI (AN) - sede Comunale piazza indipendenza 1 </t>
    </r>
    <r>
      <rPr>
        <b/>
        <sz val="11"/>
        <color rgb="FF0070C0"/>
        <rFont val="Calibri"/>
        <family val="2"/>
        <scheme val="minor"/>
      </rPr>
      <t>(SECONDO PIANO) da accompagnare fino all'ufficio</t>
    </r>
  </si>
  <si>
    <t>JESI (AN) c/o CNH - via Agnelli</t>
  </si>
  <si>
    <t xml:space="preserve">JESI (AN) - sede Comunale piazza indipendenza 1 </t>
  </si>
  <si>
    <t>c) SCUOLA</t>
  </si>
  <si>
    <t xml:space="preserve">CASTELBELLNO (AN) - OMISSIS
</t>
  </si>
  <si>
    <t>SCUOLA Pianello Vallesina di Monte Roberto (AN)</t>
  </si>
  <si>
    <t>CASTELBELLINO (AN) - OMISSIS</t>
  </si>
  <si>
    <t xml:space="preserve">SCUOLA Pianello Vallesina di Monte Roberto (AN) </t>
  </si>
  <si>
    <t xml:space="preserve"> JESI (AN) - OMISSIS </t>
  </si>
  <si>
    <t xml:space="preserve">SCUOLA INFANZIA S.MARIA DEL PIANO Jesi (AN) </t>
  </si>
  <si>
    <t>SCUOLA PRIMARIA CAPPANNINI JESI, via Verdi 27</t>
  </si>
  <si>
    <t xml:space="preserve">SCUOLA SUPERIORE (1 ANNO) - IIS "P. Cuppari - S. Salvati" Villa Salvati Pianello Vallesina </t>
  </si>
  <si>
    <t xml:space="preserve">SCUOLA SUPERIORE (1 ANNO) - IIS Podesti sede di Chiaravalle </t>
  </si>
  <si>
    <r>
      <rPr>
        <sz val="11"/>
        <rFont val="Calibri"/>
        <family val="2"/>
        <scheme val="minor"/>
      </rPr>
      <t xml:space="preserve">SCUOLA I.C. S. FRANCESCO Scuola secondaria “Lorenzini" 
</t>
    </r>
    <r>
      <rPr>
        <b/>
        <sz val="11"/>
        <color rgb="FF0070C0"/>
        <rFont val="Calibri"/>
        <family val="2"/>
        <scheme val="minor"/>
      </rPr>
      <t>(SOLO RITORNO 4 GG LA SETT.NA necessita di mezzo attrezzato)</t>
    </r>
  </si>
  <si>
    <t>TOT. KM E IMPORTO:</t>
  </si>
  <si>
    <r>
      <t xml:space="preserve">c) SCUOLA
</t>
    </r>
    <r>
      <rPr>
        <b/>
        <sz val="11"/>
        <color rgb="FF0070C0"/>
        <rFont val="Calibri"/>
        <family val="2"/>
        <scheme val="minor"/>
      </rPr>
      <t>(SERVIZI IN PREVISIONE NON CONFERMATI, EVENTUALE AVVIO DA SETTEMBRE 2026)</t>
    </r>
  </si>
  <si>
    <t>DA CONFERMARE E IN CASO ATTIVABILI DA SETTEMBRE 2026</t>
  </si>
  <si>
    <t xml:space="preserve">IPSEOA Girolamo Varnelli (ALBERGHIERO) </t>
  </si>
  <si>
    <t>AL MOMENTO NON CONFERMATI. IN CASO ATTIVABILI DA SETTEMBRE 2026 .</t>
  </si>
  <si>
    <t>IPSEOA Girolamo Varnelli (ALBERGHIERO)</t>
  </si>
  <si>
    <t>TOT. KM ED IMPORTI COMPLESSIVI:</t>
  </si>
  <si>
    <t>RIMBORSO AL KM UNITARIO SULLA BASE DELLA STIMA DEI COSTI FATTA DA ASP:</t>
  </si>
  <si>
    <r>
      <t xml:space="preserve">PERCENTUALE EVENTUALMENTE RICONOSCIUTA PER ULTERIORI COSTI </t>
    </r>
    <r>
      <rPr>
        <b/>
        <sz val="11"/>
        <color theme="4" tint="-0.249977111117893"/>
        <rFont val="Calibri"/>
        <family val="2"/>
        <scheme val="minor"/>
      </rPr>
      <t>(DA DETTAGLIARE IN MODO ESPLICITO)</t>
    </r>
  </si>
  <si>
    <t>IMPORTO DEGLI ULTERIORI COSTI RICONOSCIBILI FINO ALLA CONCORRENZA DEL 10,5%</t>
  </si>
  <si>
    <r>
      <t>TOTALE MASSIMO AMMISSIBILE DI SPESA PER IL PERIODO CONTRATTUALE</t>
    </r>
    <r>
      <rPr>
        <b/>
        <sz val="10"/>
        <color theme="4" tint="-0.249977111117893"/>
        <rFont val="Calibri"/>
        <family val="2"/>
        <scheme val="minor"/>
      </rPr>
      <t xml:space="preserve"> (COMPRENSIVO DEL 10,5% RELATIVO A COSTI DA DETTAGLIARE )</t>
    </r>
  </si>
  <si>
    <t>RIMBORSO AL KM UNITARIO MASSIMO (COMPRENSIVO DEL RICONOSCIMENTO DI UNA QUOTA PARI AL 10,5% DI COSTI DA DETTAGLIARE)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</si>
</sst>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_ ;\-#,##0.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2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4">
    <xf numFmtId="0" fontId="0" fillId="0" borderId="0" xfId="0"/>
    <xf numFmtId="0" fontId="4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164" fontId="17" fillId="0" borderId="10" xfId="2" applyNumberFormat="1" applyFont="1" applyFill="1" applyBorder="1" applyAlignment="1">
      <alignment horizontal="center" vertical="center" wrapText="1"/>
    </xf>
    <xf numFmtId="44" fontId="11" fillId="0" borderId="10" xfId="2" applyFont="1" applyFill="1" applyBorder="1" applyAlignment="1">
      <alignment horizontal="center" vertical="center" wrapText="1"/>
    </xf>
    <xf numFmtId="44" fontId="5" fillId="5" borderId="10" xfId="2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4" fontId="18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4" fontId="19" fillId="0" borderId="11" xfId="0" applyNumberFormat="1" applyFont="1" applyBorder="1" applyAlignment="1">
      <alignment horizontal="center" vertical="center" wrapText="1"/>
    </xf>
    <xf numFmtId="44" fontId="0" fillId="0" borderId="9" xfId="1" applyFont="1" applyBorder="1" applyAlignment="1">
      <alignment vertical="center"/>
    </xf>
    <xf numFmtId="44" fontId="0" fillId="0" borderId="10" xfId="1" applyFont="1" applyBorder="1" applyAlignment="1">
      <alignment vertical="center"/>
    </xf>
    <xf numFmtId="44" fontId="0" fillId="0" borderId="11" xfId="1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164" fontId="17" fillId="0" borderId="10" xfId="2" applyNumberFormat="1" applyFont="1" applyFill="1" applyBorder="1" applyAlignment="1">
      <alignment vertical="center"/>
    </xf>
    <xf numFmtId="44" fontId="5" fillId="5" borderId="10" xfId="2" applyFont="1" applyFill="1" applyBorder="1" applyAlignment="1">
      <alignment vertical="center"/>
    </xf>
    <xf numFmtId="44" fontId="2" fillId="5" borderId="10" xfId="2" applyFont="1" applyFill="1" applyBorder="1" applyAlignment="1">
      <alignment vertical="center"/>
    </xf>
    <xf numFmtId="44" fontId="18" fillId="0" borderId="10" xfId="0" applyNumberFormat="1" applyFont="1" applyBorder="1" applyAlignment="1">
      <alignment vertical="center"/>
    </xf>
    <xf numFmtId="44" fontId="21" fillId="0" borderId="1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17" fillId="0" borderId="10" xfId="2" applyNumberFormat="1" applyFont="1" applyFill="1" applyBorder="1" applyAlignment="1">
      <alignment horizontal="left" vertical="center" wrapText="1"/>
    </xf>
    <xf numFmtId="44" fontId="11" fillId="0" borderId="10" xfId="2" applyFont="1" applyFill="1" applyBorder="1" applyAlignment="1">
      <alignment vertical="center"/>
    </xf>
    <xf numFmtId="44" fontId="5" fillId="5" borderId="10" xfId="1" applyFont="1" applyFill="1" applyBorder="1" applyAlignment="1">
      <alignment horizontal="center" vertical="center" wrapText="1"/>
    </xf>
    <xf numFmtId="44" fontId="5" fillId="5" borderId="10" xfId="1" applyFont="1" applyFill="1" applyBorder="1" applyAlignment="1">
      <alignment horizontal="left" vertical="center" wrapText="1"/>
    </xf>
    <xf numFmtId="44" fontId="18" fillId="0" borderId="10" xfId="2" applyFont="1" applyFill="1" applyBorder="1" applyAlignment="1">
      <alignment horizontal="center" vertical="center"/>
    </xf>
    <xf numFmtId="44" fontId="21" fillId="0" borderId="11" xfId="2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4" fontId="11" fillId="0" borderId="10" xfId="0" applyNumberFormat="1" applyFont="1" applyBorder="1" applyAlignment="1">
      <alignment horizontal="center" vertical="center"/>
    </xf>
    <xf numFmtId="44" fontId="5" fillId="5" borderId="10" xfId="1" applyFont="1" applyFill="1" applyBorder="1" applyAlignment="1">
      <alignment horizontal="center" vertical="center" wrapText="1"/>
    </xf>
    <xf numFmtId="44" fontId="18" fillId="0" borderId="10" xfId="2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6" xfId="2" applyNumberFormat="1" applyFont="1" applyFill="1" applyBorder="1" applyAlignment="1">
      <alignment horizontal="center" vertical="center"/>
    </xf>
    <xf numFmtId="165" fontId="5" fillId="0" borderId="18" xfId="2" applyNumberFormat="1" applyFont="1" applyFill="1" applyBorder="1" applyAlignment="1">
      <alignment horizontal="center" vertical="center"/>
    </xf>
    <xf numFmtId="44" fontId="21" fillId="0" borderId="11" xfId="0" applyNumberFormat="1" applyFont="1" applyBorder="1" applyAlignment="1">
      <alignment horizontal="center" vertical="center"/>
    </xf>
    <xf numFmtId="165" fontId="5" fillId="0" borderId="13" xfId="2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44" fontId="18" fillId="0" borderId="10" xfId="2" applyFont="1" applyFill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44" fontId="18" fillId="0" borderId="18" xfId="2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4" fontId="21" fillId="0" borderId="19" xfId="0" applyNumberFormat="1" applyFont="1" applyBorder="1" applyAlignment="1">
      <alignment horizontal="center" vertical="center"/>
    </xf>
    <xf numFmtId="0" fontId="24" fillId="6" borderId="21" xfId="0" applyFont="1" applyFill="1" applyBorder="1" applyAlignment="1">
      <alignment vertical="center"/>
    </xf>
    <xf numFmtId="0" fontId="24" fillId="6" borderId="22" xfId="0" applyFont="1" applyFill="1" applyBorder="1" applyAlignment="1">
      <alignment vertical="center"/>
    </xf>
    <xf numFmtId="0" fontId="24" fillId="6" borderId="23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vertical="center"/>
    </xf>
    <xf numFmtId="0" fontId="25" fillId="6" borderId="21" xfId="0" applyFont="1" applyFill="1" applyBorder="1" applyAlignment="1">
      <alignment horizontal="center" vertical="center"/>
    </xf>
    <xf numFmtId="0" fontId="26" fillId="6" borderId="23" xfId="0" applyFont="1" applyFill="1" applyBorder="1" applyAlignment="1">
      <alignment vertical="center"/>
    </xf>
    <xf numFmtId="44" fontId="26" fillId="6" borderId="23" xfId="0" applyNumberFormat="1" applyFont="1" applyFill="1" applyBorder="1" applyAlignment="1">
      <alignment vertical="center"/>
    </xf>
    <xf numFmtId="44" fontId="18" fillId="6" borderId="23" xfId="2" applyFont="1" applyFill="1" applyBorder="1" applyAlignment="1">
      <alignment horizontal="left" vertical="center"/>
    </xf>
    <xf numFmtId="0" fontId="25" fillId="7" borderId="24" xfId="0" applyFont="1" applyFill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44" fontId="27" fillId="8" borderId="24" xfId="0" applyNumberFormat="1" applyFont="1" applyFill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28" fillId="4" borderId="10" xfId="0" applyFont="1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164" fontId="17" fillId="0" borderId="13" xfId="2" applyNumberFormat="1" applyFont="1" applyFill="1" applyBorder="1" applyAlignment="1">
      <alignment horizontal="center" vertical="center" wrapText="1"/>
    </xf>
    <xf numFmtId="44" fontId="11" fillId="0" borderId="13" xfId="2" applyFont="1" applyFill="1" applyBorder="1" applyAlignment="1">
      <alignment horizontal="center" vertical="center" wrapText="1"/>
    </xf>
    <xf numFmtId="44" fontId="2" fillId="5" borderId="13" xfId="2" applyFont="1" applyFill="1" applyBorder="1" applyAlignment="1">
      <alignment horizontal="center" vertical="center" wrapText="1"/>
    </xf>
    <xf numFmtId="44" fontId="20" fillId="5" borderId="13" xfId="2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44" fontId="18" fillId="0" borderId="13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4" fontId="19" fillId="0" borderId="15" xfId="0" applyNumberFormat="1" applyFont="1" applyBorder="1" applyAlignment="1">
      <alignment horizontal="center" vertical="center" wrapText="1"/>
    </xf>
    <xf numFmtId="44" fontId="29" fillId="6" borderId="26" xfId="1" applyFont="1" applyFill="1" applyBorder="1" applyAlignment="1">
      <alignment horizontal="center" vertical="center"/>
    </xf>
    <xf numFmtId="44" fontId="30" fillId="6" borderId="22" xfId="1" applyFont="1" applyFill="1" applyBorder="1" applyAlignment="1">
      <alignment horizontal="center" vertical="center"/>
    </xf>
    <xf numFmtId="44" fontId="30" fillId="6" borderId="28" xfId="1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17" fillId="0" borderId="10" xfId="1" applyNumberFormat="1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44" fontId="20" fillId="5" borderId="10" xfId="2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44" fontId="30" fillId="6" borderId="29" xfId="1" applyFont="1" applyFill="1" applyBorder="1" applyAlignment="1">
      <alignment horizontal="center" vertical="center"/>
    </xf>
    <xf numFmtId="44" fontId="30" fillId="6" borderId="0" xfId="1" applyFont="1" applyFill="1" applyBorder="1" applyAlignment="1">
      <alignment horizontal="center" vertical="center"/>
    </xf>
    <xf numFmtId="44" fontId="30" fillId="6" borderId="30" xfId="1" applyFont="1" applyFill="1" applyBorder="1" applyAlignment="1">
      <alignment horizontal="center" vertical="center"/>
    </xf>
    <xf numFmtId="44" fontId="2" fillId="5" borderId="10" xfId="0" applyNumberFormat="1" applyFont="1" applyFill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5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center" vertical="center"/>
    </xf>
    <xf numFmtId="164" fontId="17" fillId="0" borderId="33" xfId="1" applyNumberFormat="1" applyFont="1" applyFill="1" applyBorder="1" applyAlignment="1">
      <alignment vertical="center"/>
    </xf>
    <xf numFmtId="44" fontId="11" fillId="0" borderId="33" xfId="2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vertical="center"/>
    </xf>
    <xf numFmtId="44" fontId="20" fillId="5" borderId="33" xfId="2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4" fontId="18" fillId="0" borderId="36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0" fillId="6" borderId="21" xfId="0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6" borderId="23" xfId="0" applyFill="1" applyBorder="1" applyAlignment="1">
      <alignment vertical="center"/>
    </xf>
    <xf numFmtId="0" fontId="5" fillId="6" borderId="38" xfId="0" applyFont="1" applyFill="1" applyBorder="1" applyAlignment="1">
      <alignment vertical="center"/>
    </xf>
    <xf numFmtId="0" fontId="0" fillId="6" borderId="38" xfId="0" applyFill="1" applyBorder="1" applyAlignment="1">
      <alignment horizontal="center" vertical="center"/>
    </xf>
    <xf numFmtId="0" fontId="31" fillId="6" borderId="38" xfId="0" applyFont="1" applyFill="1" applyBorder="1" applyAlignment="1">
      <alignment vertical="center"/>
    </xf>
    <xf numFmtId="0" fontId="25" fillId="7" borderId="39" xfId="0" applyFont="1" applyFill="1" applyBorder="1" applyAlignment="1">
      <alignment horizontal="center" vertical="center"/>
    </xf>
    <xf numFmtId="0" fontId="5" fillId="0" borderId="24" xfId="0" applyFont="1" applyBorder="1" applyAlignment="1">
      <alignment vertical="center" wrapText="1"/>
    </xf>
    <xf numFmtId="44" fontId="27" fillId="8" borderId="24" xfId="0" applyNumberFormat="1" applyFont="1" applyFill="1" applyBorder="1" applyAlignment="1">
      <alignment vertical="center"/>
    </xf>
    <xf numFmtId="44" fontId="30" fillId="6" borderId="31" xfId="1" applyFont="1" applyFill="1" applyBorder="1" applyAlignment="1">
      <alignment horizontal="center" vertical="center"/>
    </xf>
    <xf numFmtId="44" fontId="30" fillId="6" borderId="38" xfId="1" applyFont="1" applyFill="1" applyBorder="1" applyAlignment="1">
      <alignment horizontal="center" vertical="center"/>
    </xf>
    <xf numFmtId="44" fontId="30" fillId="6" borderId="40" xfId="1" applyFont="1" applyFill="1" applyBorder="1" applyAlignment="1">
      <alignment horizontal="center" vertical="center"/>
    </xf>
    <xf numFmtId="0" fontId="0" fillId="6" borderId="41" xfId="0" applyFill="1" applyBorder="1" applyAlignment="1">
      <alignment vertical="center"/>
    </xf>
    <xf numFmtId="0" fontId="0" fillId="6" borderId="42" xfId="0" applyFill="1" applyBorder="1" applyAlignment="1">
      <alignment vertical="center"/>
    </xf>
    <xf numFmtId="0" fontId="5" fillId="6" borderId="42" xfId="0" applyFont="1" applyFill="1" applyBorder="1" applyAlignment="1">
      <alignment vertical="center"/>
    </xf>
    <xf numFmtId="0" fontId="0" fillId="6" borderId="42" xfId="0" applyFill="1" applyBorder="1" applyAlignment="1">
      <alignment horizontal="center" vertical="center"/>
    </xf>
    <xf numFmtId="0" fontId="31" fillId="6" borderId="42" xfId="0" applyFont="1" applyFill="1" applyBorder="1" applyAlignment="1">
      <alignment vertical="center"/>
    </xf>
    <xf numFmtId="0" fontId="11" fillId="0" borderId="43" xfId="0" applyFont="1" applyBorder="1" applyAlignment="1">
      <alignment vertical="center" wrapText="1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44" fontId="25" fillId="5" borderId="46" xfId="0" applyNumberFormat="1" applyFont="1" applyFill="1" applyBorder="1" applyAlignment="1">
      <alignment vertical="center"/>
    </xf>
    <xf numFmtId="10" fontId="33" fillId="0" borderId="24" xfId="0" applyNumberFormat="1" applyFont="1" applyBorder="1" applyAlignment="1">
      <alignment vertical="center"/>
    </xf>
    <xf numFmtId="44" fontId="7" fillId="0" borderId="24" xfId="0" applyNumberFormat="1" applyFont="1" applyBorder="1" applyAlignment="1">
      <alignment vertical="center"/>
    </xf>
    <xf numFmtId="44" fontId="0" fillId="0" borderId="47" xfId="1" applyFont="1" applyBorder="1" applyAlignment="1">
      <alignment vertical="center"/>
    </xf>
    <xf numFmtId="44" fontId="0" fillId="0" borderId="18" xfId="1" applyFont="1" applyBorder="1" applyAlignment="1">
      <alignment vertical="center"/>
    </xf>
    <xf numFmtId="0" fontId="3" fillId="9" borderId="41" xfId="0" applyFont="1" applyFill="1" applyBorder="1" applyAlignment="1">
      <alignment vertical="center"/>
    </xf>
    <xf numFmtId="0" fontId="3" fillId="9" borderId="42" xfId="0" applyFont="1" applyFill="1" applyBorder="1" applyAlignment="1">
      <alignment vertical="center"/>
    </xf>
    <xf numFmtId="44" fontId="0" fillId="0" borderId="48" xfId="1" applyFont="1" applyBorder="1" applyAlignment="1">
      <alignment vertical="center"/>
    </xf>
    <xf numFmtId="44" fontId="0" fillId="0" borderId="49" xfId="1" applyFont="1" applyBorder="1" applyAlignment="1">
      <alignment vertical="center"/>
    </xf>
    <xf numFmtId="44" fontId="0" fillId="0" borderId="50" xfId="1" applyFont="1" applyBorder="1" applyAlignment="1">
      <alignment vertical="center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44" fontId="24" fillId="5" borderId="24" xfId="0" applyNumberFormat="1" applyFont="1" applyFill="1" applyBorder="1" applyAlignment="1">
      <alignment vertical="center"/>
    </xf>
    <xf numFmtId="0" fontId="0" fillId="2" borderId="44" xfId="0" applyFill="1" applyBorder="1" applyAlignment="1">
      <alignment vertical="center"/>
    </xf>
    <xf numFmtId="0" fontId="0" fillId="2" borderId="45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3">
    <cellStyle name="Normale" xfId="0" builtinId="0"/>
    <cellStyle name="Valuta" xfId="1" builtinId="4"/>
    <cellStyle name="Valuta 2" xfId="2" xr:uid="{BF2FEABE-0210-476E-9683-97567D0FD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75A6-AD7E-41B6-94DE-C1B9C6A6E288}">
  <sheetPr>
    <tabColor rgb="FF00B050"/>
    <pageSetUpPr fitToPage="1"/>
  </sheetPr>
  <dimension ref="A1:W49"/>
  <sheetViews>
    <sheetView tabSelected="1" zoomScale="80" zoomScaleNormal="80" workbookViewId="0">
      <selection activeCell="F13" sqref="F13"/>
    </sheetView>
  </sheetViews>
  <sheetFormatPr defaultRowHeight="23.25" x14ac:dyDescent="0.25"/>
  <cols>
    <col min="1" max="1" width="18.7109375" style="10" customWidth="1"/>
    <col min="2" max="2" width="19.5703125" style="10" customWidth="1"/>
    <col min="3" max="3" width="10.5703125" style="10" customWidth="1"/>
    <col min="4" max="4" width="27" style="10" customWidth="1"/>
    <col min="5" max="5" width="47.28515625" style="10" customWidth="1"/>
    <col min="6" max="6" width="54" style="10" customWidth="1"/>
    <col min="7" max="7" width="21.28515625" style="188" customWidth="1"/>
    <col min="8" max="8" width="19.42578125" style="10" customWidth="1"/>
    <col min="9" max="9" width="17.5703125" style="188" customWidth="1"/>
    <col min="10" max="10" width="14.140625" style="188" customWidth="1"/>
    <col min="11" max="11" width="18.7109375" style="188" customWidth="1"/>
    <col min="12" max="12" width="11" style="189" bestFit="1" customWidth="1"/>
    <col min="13" max="13" width="30.5703125" style="190" customWidth="1"/>
    <col min="14" max="14" width="13.85546875" style="10" customWidth="1"/>
    <col min="15" max="15" width="21.42578125" style="10" customWidth="1"/>
    <col min="16" max="16" width="28.7109375" style="10" bestFit="1" customWidth="1"/>
    <col min="17" max="17" width="24.5703125" style="192" customWidth="1"/>
    <col min="18" max="23" width="25.7109375" style="10" customWidth="1"/>
    <col min="24" max="16384" width="9.140625" style="10"/>
  </cols>
  <sheetData>
    <row r="1" spans="1:23" ht="29.25" thickBot="1" x14ac:dyDescent="0.3">
      <c r="A1" s="1" t="s">
        <v>0</v>
      </c>
      <c r="B1" s="2"/>
      <c r="C1" s="2"/>
      <c r="D1" s="2"/>
      <c r="E1" s="2"/>
      <c r="F1" s="2"/>
      <c r="G1" s="3"/>
      <c r="H1" s="2"/>
      <c r="I1" s="3"/>
      <c r="J1" s="3"/>
      <c r="K1" s="3"/>
      <c r="L1" s="4"/>
      <c r="M1" s="5"/>
      <c r="N1" s="2"/>
      <c r="O1" s="2"/>
      <c r="P1" s="2"/>
      <c r="Q1" s="6"/>
      <c r="R1" s="7"/>
      <c r="S1" s="8"/>
      <c r="T1" s="8"/>
      <c r="U1" s="8"/>
      <c r="V1" s="8"/>
      <c r="W1" s="9"/>
    </row>
    <row r="2" spans="1:23" ht="62.25" customHeight="1" x14ac:dyDescent="0.25">
      <c r="A2" s="11" t="s">
        <v>1</v>
      </c>
      <c r="B2" s="12"/>
      <c r="C2" s="12"/>
      <c r="D2" s="12"/>
      <c r="E2" s="12"/>
      <c r="F2" s="12"/>
      <c r="G2" s="13" t="s">
        <v>2</v>
      </c>
      <c r="H2" s="14"/>
      <c r="I2" s="14"/>
      <c r="J2" s="14"/>
      <c r="K2" s="14"/>
      <c r="L2" s="14"/>
      <c r="M2" s="14"/>
      <c r="N2" s="15"/>
      <c r="O2" s="16" t="s">
        <v>3</v>
      </c>
      <c r="P2" s="17"/>
      <c r="Q2" s="18"/>
      <c r="R2" s="19" t="s">
        <v>4</v>
      </c>
      <c r="S2" s="20"/>
      <c r="T2" s="20"/>
      <c r="U2" s="20"/>
      <c r="V2" s="20"/>
      <c r="W2" s="21"/>
    </row>
    <row r="3" spans="1:23" s="36" customFormat="1" ht="69.75" customHeight="1" x14ac:dyDescent="0.25">
      <c r="A3" s="22" t="s">
        <v>5</v>
      </c>
      <c r="B3" s="23" t="s">
        <v>6</v>
      </c>
      <c r="C3" s="23" t="s">
        <v>7</v>
      </c>
      <c r="D3" s="23" t="s">
        <v>8</v>
      </c>
      <c r="E3" s="23" t="s">
        <v>9</v>
      </c>
      <c r="F3" s="24" t="s">
        <v>10</v>
      </c>
      <c r="G3" s="25" t="s">
        <v>11</v>
      </c>
      <c r="H3" s="26" t="s">
        <v>12</v>
      </c>
      <c r="I3" s="26" t="s">
        <v>13</v>
      </c>
      <c r="J3" s="27" t="s">
        <v>14</v>
      </c>
      <c r="K3" s="27" t="s">
        <v>15</v>
      </c>
      <c r="L3" s="23" t="s">
        <v>16</v>
      </c>
      <c r="M3" s="28" t="s">
        <v>17</v>
      </c>
      <c r="N3" s="29" t="s">
        <v>18</v>
      </c>
      <c r="O3" s="30" t="s">
        <v>19</v>
      </c>
      <c r="P3" s="31" t="s">
        <v>20</v>
      </c>
      <c r="Q3" s="32" t="s">
        <v>21</v>
      </c>
      <c r="R3" s="33" t="s">
        <v>22</v>
      </c>
      <c r="S3" s="34" t="s">
        <v>23</v>
      </c>
      <c r="T3" s="34" t="s">
        <v>24</v>
      </c>
      <c r="U3" s="34" t="s">
        <v>25</v>
      </c>
      <c r="V3" s="34" t="s">
        <v>26</v>
      </c>
      <c r="W3" s="35" t="s">
        <v>27</v>
      </c>
    </row>
    <row r="4" spans="1:23" ht="35.1" customHeight="1" x14ac:dyDescent="0.25">
      <c r="A4" s="37" t="s">
        <v>28</v>
      </c>
      <c r="B4" s="38"/>
      <c r="C4" s="39">
        <v>1</v>
      </c>
      <c r="D4" s="40" t="s">
        <v>29</v>
      </c>
      <c r="E4" s="41" t="s">
        <v>30</v>
      </c>
      <c r="F4" s="42" t="s">
        <v>31</v>
      </c>
      <c r="G4" s="43">
        <v>11</v>
      </c>
      <c r="H4" s="44">
        <v>0.4592</v>
      </c>
      <c r="I4" s="45">
        <f>G4*H4</f>
        <v>5.0511999999999997</v>
      </c>
      <c r="J4" s="46">
        <v>150</v>
      </c>
      <c r="K4" s="46"/>
      <c r="L4" s="47">
        <v>21</v>
      </c>
      <c r="M4" s="48">
        <f>(I4)*L4+J4+K4</f>
        <v>256.0752</v>
      </c>
      <c r="N4" s="49">
        <f>G4*L4</f>
        <v>231</v>
      </c>
      <c r="O4" s="50">
        <v>6.5</v>
      </c>
      <c r="P4" s="51">
        <f>N4*O4</f>
        <v>1501.5</v>
      </c>
      <c r="Q4" s="52">
        <f>M4*O4</f>
        <v>1664.4888000000001</v>
      </c>
      <c r="R4" s="53"/>
      <c r="S4" s="54"/>
      <c r="T4" s="54"/>
      <c r="U4" s="54"/>
      <c r="V4" s="54"/>
      <c r="W4" s="55">
        <v>0</v>
      </c>
    </row>
    <row r="5" spans="1:23" ht="48.75" customHeight="1" x14ac:dyDescent="0.25">
      <c r="A5" s="37"/>
      <c r="B5" s="56"/>
      <c r="C5" s="57">
        <v>1</v>
      </c>
      <c r="D5" s="40" t="s">
        <v>29</v>
      </c>
      <c r="E5" s="58" t="s">
        <v>32</v>
      </c>
      <c r="F5" s="59" t="s">
        <v>31</v>
      </c>
      <c r="G5" s="60">
        <f>19.6</f>
        <v>19.600000000000001</v>
      </c>
      <c r="H5" s="61">
        <v>0.4592</v>
      </c>
      <c r="I5" s="45">
        <f>G5*H5</f>
        <v>9.0003200000000003</v>
      </c>
      <c r="J5" s="62">
        <f>(150*3)+10+10+10+10+10</f>
        <v>500</v>
      </c>
      <c r="K5" s="63"/>
      <c r="L5" s="47">
        <v>21</v>
      </c>
      <c r="M5" s="64">
        <f>(I5*L5)+J5+K5</f>
        <v>689.00671999999997</v>
      </c>
      <c r="N5" s="49">
        <f>G5*L5</f>
        <v>411.6</v>
      </c>
      <c r="O5" s="50">
        <v>6.5</v>
      </c>
      <c r="P5" s="51">
        <f>N5*O5</f>
        <v>2675.4</v>
      </c>
      <c r="Q5" s="65">
        <f>M5*O5</f>
        <v>4478.5436799999998</v>
      </c>
      <c r="R5" s="53"/>
      <c r="S5" s="54"/>
      <c r="T5" s="54"/>
      <c r="U5" s="54"/>
      <c r="V5" s="54"/>
      <c r="W5" s="55">
        <v>0</v>
      </c>
    </row>
    <row r="6" spans="1:23" ht="62.25" customHeight="1" x14ac:dyDescent="0.25">
      <c r="A6" s="37"/>
      <c r="B6" s="56"/>
      <c r="C6" s="57">
        <v>1</v>
      </c>
      <c r="D6" s="40" t="s">
        <v>29</v>
      </c>
      <c r="E6" s="58" t="s">
        <v>33</v>
      </c>
      <c r="F6" s="59" t="s">
        <v>31</v>
      </c>
      <c r="G6" s="60">
        <f>22.3+4.9</f>
        <v>27.200000000000003</v>
      </c>
      <c r="H6" s="61">
        <v>0.4592</v>
      </c>
      <c r="I6" s="45">
        <f>G6*H6</f>
        <v>12.490240000000002</v>
      </c>
      <c r="J6" s="62">
        <v>150</v>
      </c>
      <c r="K6" s="62"/>
      <c r="L6" s="47">
        <v>21</v>
      </c>
      <c r="M6" s="64">
        <f>(I6*L6)+J6+K6</f>
        <v>412.29504000000003</v>
      </c>
      <c r="N6" s="49">
        <f>G6*L6</f>
        <v>571.20000000000005</v>
      </c>
      <c r="O6" s="50">
        <v>6.5</v>
      </c>
      <c r="P6" s="51">
        <f>N6*O6</f>
        <v>3712.8</v>
      </c>
      <c r="Q6" s="65">
        <f>M6*O6</f>
        <v>2679.9177600000003</v>
      </c>
      <c r="R6" s="53"/>
      <c r="S6" s="54"/>
      <c r="T6" s="54"/>
      <c r="U6" s="54"/>
      <c r="V6" s="54"/>
      <c r="W6" s="55">
        <v>0</v>
      </c>
    </row>
    <row r="7" spans="1:23" ht="35.1" customHeight="1" x14ac:dyDescent="0.25">
      <c r="A7" s="37" t="s">
        <v>34</v>
      </c>
      <c r="B7" s="66"/>
      <c r="C7" s="57">
        <v>1</v>
      </c>
      <c r="D7" s="40" t="s">
        <v>29</v>
      </c>
      <c r="E7" s="41" t="s">
        <v>35</v>
      </c>
      <c r="F7" s="42" t="s">
        <v>36</v>
      </c>
      <c r="G7" s="43">
        <f>10*2</f>
        <v>20</v>
      </c>
      <c r="H7" s="67">
        <v>0.4592</v>
      </c>
      <c r="I7" s="68">
        <f>G7*H7</f>
        <v>9.1839999999999993</v>
      </c>
      <c r="J7" s="69">
        <f>150+10+10+10+10+10+10</f>
        <v>210</v>
      </c>
      <c r="K7" s="70"/>
      <c r="L7" s="51">
        <v>14</v>
      </c>
      <c r="M7" s="71">
        <f>(I7*L7)+K7+J7</f>
        <v>338.57600000000002</v>
      </c>
      <c r="N7" s="49">
        <f>G7*L7</f>
        <v>280</v>
      </c>
      <c r="O7" s="50">
        <v>6.5</v>
      </c>
      <c r="P7" s="51">
        <f>N7*O7</f>
        <v>1820</v>
      </c>
      <c r="Q7" s="72">
        <f>M7*O7</f>
        <v>2200.7440000000001</v>
      </c>
      <c r="R7" s="53"/>
      <c r="S7" s="54"/>
      <c r="T7" s="54"/>
      <c r="U7" s="54"/>
      <c r="V7" s="54"/>
      <c r="W7" s="55">
        <v>0</v>
      </c>
    </row>
    <row r="8" spans="1:23" ht="35.1" customHeight="1" x14ac:dyDescent="0.25">
      <c r="A8" s="37"/>
      <c r="B8" s="73"/>
      <c r="C8" s="74">
        <v>1</v>
      </c>
      <c r="D8" s="75" t="s">
        <v>29</v>
      </c>
      <c r="E8" s="76" t="s">
        <v>37</v>
      </c>
      <c r="F8" s="77" t="s">
        <v>38</v>
      </c>
      <c r="G8" s="60">
        <f>4.5*4</f>
        <v>18</v>
      </c>
      <c r="H8" s="44">
        <v>0.4592</v>
      </c>
      <c r="I8" s="78">
        <f>(G8*H8)+(G9*H9)</f>
        <v>12.398399999999999</v>
      </c>
      <c r="J8" s="79">
        <f>150+10+10+10+10+10+10+10+10</f>
        <v>230</v>
      </c>
      <c r="K8" s="79"/>
      <c r="L8" s="47">
        <v>16</v>
      </c>
      <c r="M8" s="80">
        <f>((G8*H8*L8)+(G9*H9*L9)+J8+K8)</f>
        <v>382.91359999999997</v>
      </c>
      <c r="N8" s="81">
        <f>(G8*L8)+(G9*L9)</f>
        <v>333</v>
      </c>
      <c r="O8" s="82">
        <v>6.5</v>
      </c>
      <c r="P8" s="83">
        <f>N8*O8</f>
        <v>2164.5</v>
      </c>
      <c r="Q8" s="84">
        <f>M8*O8</f>
        <v>2488.9384</v>
      </c>
      <c r="R8" s="53"/>
      <c r="S8" s="54"/>
      <c r="T8" s="54"/>
      <c r="U8" s="54"/>
      <c r="V8" s="54"/>
      <c r="W8" s="55">
        <v>0</v>
      </c>
    </row>
    <row r="9" spans="1:23" ht="35.1" customHeight="1" x14ac:dyDescent="0.25">
      <c r="A9" s="37"/>
      <c r="B9" s="73"/>
      <c r="C9" s="74"/>
      <c r="D9" s="75"/>
      <c r="E9" s="76"/>
      <c r="F9" s="77"/>
      <c r="G9" s="60">
        <f>4.5*2</f>
        <v>9</v>
      </c>
      <c r="H9" s="44">
        <v>0.4592</v>
      </c>
      <c r="I9" s="78"/>
      <c r="J9" s="79"/>
      <c r="K9" s="79"/>
      <c r="L9" s="47">
        <v>5</v>
      </c>
      <c r="M9" s="80"/>
      <c r="N9" s="81"/>
      <c r="O9" s="82"/>
      <c r="P9" s="85"/>
      <c r="Q9" s="84"/>
      <c r="R9" s="53"/>
      <c r="S9" s="54"/>
      <c r="T9" s="54"/>
      <c r="U9" s="54"/>
      <c r="V9" s="54"/>
      <c r="W9" s="55">
        <v>0</v>
      </c>
    </row>
    <row r="10" spans="1:23" ht="35.1" customHeight="1" x14ac:dyDescent="0.25">
      <c r="A10" s="37"/>
      <c r="B10" s="86"/>
      <c r="C10" s="57">
        <v>1</v>
      </c>
      <c r="D10" s="40" t="s">
        <v>29</v>
      </c>
      <c r="E10" s="41" t="s">
        <v>33</v>
      </c>
      <c r="F10" s="42" t="s">
        <v>39</v>
      </c>
      <c r="G10" s="60">
        <f>8+8</f>
        <v>16</v>
      </c>
      <c r="H10" s="44">
        <v>0.4592</v>
      </c>
      <c r="I10" s="68">
        <f>G10*H10</f>
        <v>7.3472</v>
      </c>
      <c r="J10" s="69">
        <f>150*2</f>
        <v>300</v>
      </c>
      <c r="K10" s="69"/>
      <c r="L10" s="47">
        <v>21</v>
      </c>
      <c r="M10" s="71">
        <f>(I10*L10)+K10+J10</f>
        <v>454.2912</v>
      </c>
      <c r="N10" s="87">
        <f t="shared" ref="N10:N19" si="0">G10*L10</f>
        <v>336</v>
      </c>
      <c r="O10" s="50">
        <v>6.5</v>
      </c>
      <c r="P10" s="51">
        <f t="shared" ref="P10:P19" si="1">N10*O10</f>
        <v>2184</v>
      </c>
      <c r="Q10" s="72">
        <f t="shared" ref="Q10:Q19" si="2">M10*O10</f>
        <v>2952.8928000000001</v>
      </c>
      <c r="R10" s="53"/>
      <c r="S10" s="54"/>
      <c r="T10" s="54"/>
      <c r="U10" s="54"/>
      <c r="V10" s="54"/>
      <c r="W10" s="55">
        <v>0</v>
      </c>
    </row>
    <row r="11" spans="1:23" ht="35.1" customHeight="1" x14ac:dyDescent="0.25">
      <c r="A11" s="37"/>
      <c r="B11" s="58"/>
      <c r="C11" s="57">
        <v>1</v>
      </c>
      <c r="D11" s="40" t="s">
        <v>29</v>
      </c>
      <c r="E11" s="41" t="s">
        <v>33</v>
      </c>
      <c r="F11" s="88" t="s">
        <v>40</v>
      </c>
      <c r="G11" s="60">
        <v>20</v>
      </c>
      <c r="H11" s="61">
        <v>0.4592</v>
      </c>
      <c r="I11" s="45">
        <f>G11*H11</f>
        <v>9.1839999999999993</v>
      </c>
      <c r="J11" s="62">
        <v>150</v>
      </c>
      <c r="K11" s="62"/>
      <c r="L11" s="47">
        <v>21</v>
      </c>
      <c r="M11" s="64">
        <f t="shared" ref="M11:M16" si="3">(I11*L11)+J11+K11</f>
        <v>342.86399999999998</v>
      </c>
      <c r="N11" s="49">
        <f t="shared" si="0"/>
        <v>420</v>
      </c>
      <c r="O11" s="50">
        <v>6.5</v>
      </c>
      <c r="P11" s="51">
        <f t="shared" si="1"/>
        <v>2730</v>
      </c>
      <c r="Q11" s="72">
        <f t="shared" si="2"/>
        <v>2228.616</v>
      </c>
      <c r="R11" s="53"/>
      <c r="S11" s="54"/>
      <c r="T11" s="54"/>
      <c r="U11" s="54"/>
      <c r="V11" s="54"/>
      <c r="W11" s="55">
        <v>0</v>
      </c>
    </row>
    <row r="12" spans="1:23" ht="35.1" customHeight="1" x14ac:dyDescent="0.25">
      <c r="A12" s="37"/>
      <c r="B12" s="58"/>
      <c r="C12" s="57">
        <v>1</v>
      </c>
      <c r="D12" s="40" t="s">
        <v>29</v>
      </c>
      <c r="E12" s="41" t="s">
        <v>33</v>
      </c>
      <c r="F12" s="89" t="s">
        <v>41</v>
      </c>
      <c r="G12" s="60">
        <v>50</v>
      </c>
      <c r="H12" s="61">
        <v>0.4592</v>
      </c>
      <c r="I12" s="45">
        <f>G12*H12</f>
        <v>22.96</v>
      </c>
      <c r="J12" s="62">
        <f>150*3</f>
        <v>450</v>
      </c>
      <c r="K12" s="62"/>
      <c r="L12" s="47">
        <v>21</v>
      </c>
      <c r="M12" s="64">
        <f t="shared" si="3"/>
        <v>932.16000000000008</v>
      </c>
      <c r="N12" s="49">
        <f t="shared" si="0"/>
        <v>1050</v>
      </c>
      <c r="O12" s="50">
        <v>6.5</v>
      </c>
      <c r="P12" s="51">
        <f t="shared" si="1"/>
        <v>6825</v>
      </c>
      <c r="Q12" s="72">
        <f t="shared" si="2"/>
        <v>6059.0400000000009</v>
      </c>
      <c r="R12" s="53"/>
      <c r="S12" s="54"/>
      <c r="T12" s="54"/>
      <c r="U12" s="54"/>
      <c r="V12" s="54"/>
      <c r="W12" s="55">
        <v>0</v>
      </c>
    </row>
    <row r="13" spans="1:23" ht="45" x14ac:dyDescent="0.25">
      <c r="A13" s="37" t="s">
        <v>42</v>
      </c>
      <c r="B13" s="58"/>
      <c r="C13" s="57">
        <v>1</v>
      </c>
      <c r="D13" s="40" t="s">
        <v>29</v>
      </c>
      <c r="E13" s="90" t="s">
        <v>43</v>
      </c>
      <c r="F13" s="42" t="s">
        <v>44</v>
      </c>
      <c r="G13" s="43">
        <v>8</v>
      </c>
      <c r="H13" s="44">
        <v>0.4592</v>
      </c>
      <c r="I13" s="45">
        <f t="shared" ref="I13:I16" si="4">G13*H13</f>
        <v>3.6736</v>
      </c>
      <c r="J13" s="46">
        <f>(150*2)+10+10+10+10+10+10</f>
        <v>360</v>
      </c>
      <c r="K13" s="46"/>
      <c r="L13" s="47">
        <v>24</v>
      </c>
      <c r="M13" s="48">
        <f t="shared" si="3"/>
        <v>448.16640000000001</v>
      </c>
      <c r="N13" s="49">
        <f t="shared" si="0"/>
        <v>192</v>
      </c>
      <c r="O13" s="50">
        <f t="shared" ref="O13:O19" si="5">4.5</f>
        <v>4.5</v>
      </c>
      <c r="P13" s="51">
        <f t="shared" si="1"/>
        <v>864</v>
      </c>
      <c r="Q13" s="65">
        <f t="shared" si="2"/>
        <v>2016.7488000000001</v>
      </c>
      <c r="R13" s="53"/>
      <c r="S13" s="54"/>
      <c r="T13" s="54"/>
      <c r="U13" s="54"/>
      <c r="V13" s="54"/>
      <c r="W13" s="55">
        <v>0</v>
      </c>
    </row>
    <row r="14" spans="1:23" x14ac:dyDescent="0.25">
      <c r="A14" s="37"/>
      <c r="B14" s="91"/>
      <c r="C14" s="57">
        <v>1</v>
      </c>
      <c r="D14" s="40" t="s">
        <v>29</v>
      </c>
      <c r="E14" s="90" t="s">
        <v>45</v>
      </c>
      <c r="F14" s="42" t="s">
        <v>46</v>
      </c>
      <c r="G14" s="43">
        <v>16</v>
      </c>
      <c r="H14" s="44">
        <v>0.4592</v>
      </c>
      <c r="I14" s="45">
        <f t="shared" si="4"/>
        <v>7.3472</v>
      </c>
      <c r="J14" s="46">
        <f>(150*2)+10+10+10+10+10+10</f>
        <v>360</v>
      </c>
      <c r="K14" s="46"/>
      <c r="L14" s="47">
        <v>24</v>
      </c>
      <c r="M14" s="48">
        <f t="shared" si="3"/>
        <v>536.33280000000002</v>
      </c>
      <c r="N14" s="49">
        <f t="shared" si="0"/>
        <v>384</v>
      </c>
      <c r="O14" s="50">
        <f t="shared" si="5"/>
        <v>4.5</v>
      </c>
      <c r="P14" s="51">
        <f t="shared" si="1"/>
        <v>1728</v>
      </c>
      <c r="Q14" s="65">
        <f t="shared" si="2"/>
        <v>2413.4976000000001</v>
      </c>
      <c r="R14" s="53"/>
      <c r="S14" s="54"/>
      <c r="T14" s="54"/>
      <c r="U14" s="54"/>
      <c r="V14" s="54"/>
      <c r="W14" s="55">
        <v>0</v>
      </c>
    </row>
    <row r="15" spans="1:23" ht="35.1" customHeight="1" x14ac:dyDescent="0.25">
      <c r="A15" s="37"/>
      <c r="B15" s="58"/>
      <c r="C15" s="57">
        <v>1</v>
      </c>
      <c r="D15" s="40" t="s">
        <v>29</v>
      </c>
      <c r="E15" s="92" t="s">
        <v>47</v>
      </c>
      <c r="F15" s="59" t="s">
        <v>48</v>
      </c>
      <c r="G15" s="60">
        <v>22</v>
      </c>
      <c r="H15" s="61">
        <v>0.4592</v>
      </c>
      <c r="I15" s="68">
        <f t="shared" si="4"/>
        <v>10.102399999999999</v>
      </c>
      <c r="J15" s="62">
        <f>(150*3)</f>
        <v>450</v>
      </c>
      <c r="K15" s="62"/>
      <c r="L15" s="47">
        <v>24</v>
      </c>
      <c r="M15" s="64">
        <f t="shared" si="3"/>
        <v>692.45759999999996</v>
      </c>
      <c r="N15" s="87">
        <f t="shared" si="0"/>
        <v>528</v>
      </c>
      <c r="O15" s="50">
        <f t="shared" si="5"/>
        <v>4.5</v>
      </c>
      <c r="P15" s="51">
        <f t="shared" si="1"/>
        <v>2376</v>
      </c>
      <c r="Q15" s="65">
        <f t="shared" si="2"/>
        <v>3116.0591999999997</v>
      </c>
      <c r="R15" s="53"/>
      <c r="S15" s="54"/>
      <c r="T15" s="54"/>
      <c r="U15" s="54"/>
      <c r="V15" s="54"/>
      <c r="W15" s="55">
        <v>0</v>
      </c>
    </row>
    <row r="16" spans="1:23" ht="35.1" customHeight="1" x14ac:dyDescent="0.25">
      <c r="A16" s="37"/>
      <c r="B16" s="91"/>
      <c r="C16" s="57">
        <v>1</v>
      </c>
      <c r="D16" s="40" t="s">
        <v>29</v>
      </c>
      <c r="E16" s="90" t="s">
        <v>33</v>
      </c>
      <c r="F16" s="42" t="s">
        <v>49</v>
      </c>
      <c r="G16" s="43">
        <v>20</v>
      </c>
      <c r="H16" s="61">
        <v>0.4592</v>
      </c>
      <c r="I16" s="68">
        <f t="shared" si="4"/>
        <v>9.1839999999999993</v>
      </c>
      <c r="J16" s="46">
        <f>150*2</f>
        <v>300</v>
      </c>
      <c r="K16" s="62"/>
      <c r="L16" s="39">
        <v>20</v>
      </c>
      <c r="M16" s="64">
        <f t="shared" si="3"/>
        <v>483.67999999999995</v>
      </c>
      <c r="N16" s="87">
        <f t="shared" si="0"/>
        <v>400</v>
      </c>
      <c r="O16" s="50">
        <f t="shared" si="5"/>
        <v>4.5</v>
      </c>
      <c r="P16" s="51">
        <f t="shared" si="1"/>
        <v>1800</v>
      </c>
      <c r="Q16" s="65">
        <f t="shared" si="2"/>
        <v>2176.56</v>
      </c>
      <c r="R16" s="53"/>
      <c r="S16" s="54"/>
      <c r="T16" s="54"/>
      <c r="U16" s="54"/>
      <c r="V16" s="54"/>
      <c r="W16" s="55">
        <v>0</v>
      </c>
    </row>
    <row r="17" spans="1:23" ht="51.75" customHeight="1" x14ac:dyDescent="0.25">
      <c r="A17" s="37"/>
      <c r="B17" s="86"/>
      <c r="C17" s="57">
        <v>1</v>
      </c>
      <c r="D17" s="40" t="s">
        <v>29</v>
      </c>
      <c r="E17" s="90" t="s">
        <v>33</v>
      </c>
      <c r="F17" s="42" t="s">
        <v>50</v>
      </c>
      <c r="G17" s="43">
        <f>22.7+22.8</f>
        <v>45.5</v>
      </c>
      <c r="H17" s="61">
        <v>0.4592</v>
      </c>
      <c r="I17" s="45">
        <f>G17*H17</f>
        <v>20.893599999999999</v>
      </c>
      <c r="J17" s="46"/>
      <c r="K17" s="46"/>
      <c r="L17" s="47">
        <v>24</v>
      </c>
      <c r="M17" s="93">
        <f>0.95*G17*L17</f>
        <v>1037.4000000000001</v>
      </c>
      <c r="N17" s="49">
        <f t="shared" si="0"/>
        <v>1092</v>
      </c>
      <c r="O17" s="50">
        <f t="shared" si="5"/>
        <v>4.5</v>
      </c>
      <c r="P17" s="51">
        <f t="shared" si="1"/>
        <v>4914</v>
      </c>
      <c r="Q17" s="65">
        <f t="shared" si="2"/>
        <v>4668.3</v>
      </c>
      <c r="R17" s="53"/>
      <c r="S17" s="54"/>
      <c r="T17" s="54"/>
      <c r="U17" s="54"/>
      <c r="V17" s="54"/>
      <c r="W17" s="55">
        <v>0</v>
      </c>
    </row>
    <row r="18" spans="1:23" ht="35.1" customHeight="1" x14ac:dyDescent="0.25">
      <c r="A18" s="37"/>
      <c r="B18" s="86"/>
      <c r="C18" s="57">
        <v>1</v>
      </c>
      <c r="D18" s="40" t="s">
        <v>29</v>
      </c>
      <c r="E18" s="90" t="s">
        <v>32</v>
      </c>
      <c r="F18" s="42" t="s">
        <v>51</v>
      </c>
      <c r="G18" s="43">
        <f>28.1+27</f>
        <v>55.1</v>
      </c>
      <c r="H18" s="61">
        <v>0.4592</v>
      </c>
      <c r="I18" s="45">
        <f>G18*H18</f>
        <v>25.301919999999999</v>
      </c>
      <c r="J18" s="46">
        <v>150</v>
      </c>
      <c r="K18" s="46"/>
      <c r="L18" s="47">
        <v>24</v>
      </c>
      <c r="M18" s="93">
        <f>(0.8*G18*L18)+150</f>
        <v>1207.92</v>
      </c>
      <c r="N18" s="49">
        <f t="shared" si="0"/>
        <v>1322.4</v>
      </c>
      <c r="O18" s="50">
        <f t="shared" si="5"/>
        <v>4.5</v>
      </c>
      <c r="P18" s="51">
        <f t="shared" si="1"/>
        <v>5950.8</v>
      </c>
      <c r="Q18" s="65">
        <f t="shared" si="2"/>
        <v>5435.64</v>
      </c>
      <c r="R18" s="53"/>
      <c r="S18" s="54"/>
      <c r="T18" s="54"/>
      <c r="U18" s="54"/>
      <c r="V18" s="54"/>
      <c r="W18" s="55">
        <v>0</v>
      </c>
    </row>
    <row r="19" spans="1:23" ht="63.75" customHeight="1" thickBot="1" x14ac:dyDescent="0.3">
      <c r="A19" s="37"/>
      <c r="B19" s="86"/>
      <c r="C19" s="57">
        <v>1</v>
      </c>
      <c r="D19" s="40" t="s">
        <v>29</v>
      </c>
      <c r="E19" s="90" t="s">
        <v>33</v>
      </c>
      <c r="F19" s="94" t="s">
        <v>52</v>
      </c>
      <c r="G19" s="43">
        <v>10</v>
      </c>
      <c r="H19" s="61">
        <v>0.4592</v>
      </c>
      <c r="I19" s="45">
        <f>G19*H19</f>
        <v>4.5919999999999996</v>
      </c>
      <c r="J19" s="46">
        <v>150</v>
      </c>
      <c r="K19" s="46"/>
      <c r="L19" s="39">
        <v>18</v>
      </c>
      <c r="M19" s="95">
        <f>((G19*L19)*(1.2-H19))+K19+J19</f>
        <v>283.34399999999999</v>
      </c>
      <c r="N19" s="96">
        <f t="shared" si="0"/>
        <v>180</v>
      </c>
      <c r="O19" s="97">
        <f t="shared" si="5"/>
        <v>4.5</v>
      </c>
      <c r="P19" s="98">
        <f t="shared" si="1"/>
        <v>810</v>
      </c>
      <c r="Q19" s="99">
        <f t="shared" si="2"/>
        <v>1275.048</v>
      </c>
      <c r="R19" s="53"/>
      <c r="S19" s="54"/>
      <c r="T19" s="54"/>
      <c r="U19" s="54"/>
      <c r="V19" s="54"/>
      <c r="W19" s="55">
        <v>0</v>
      </c>
    </row>
    <row r="20" spans="1:23" ht="35.1" customHeight="1" thickBot="1" x14ac:dyDescent="0.3">
      <c r="A20" s="100"/>
      <c r="B20" s="101"/>
      <c r="C20" s="102"/>
      <c r="D20" s="103"/>
      <c r="E20" s="103"/>
      <c r="F20" s="103"/>
      <c r="G20" s="104"/>
      <c r="H20" s="103"/>
      <c r="I20" s="105"/>
      <c r="J20" s="106"/>
      <c r="K20" s="106"/>
      <c r="L20" s="102"/>
      <c r="M20" s="107"/>
      <c r="N20" s="108">
        <f>SUM(N4:N19)</f>
        <v>7731.2000000000007</v>
      </c>
      <c r="O20" s="109" t="s">
        <v>53</v>
      </c>
      <c r="P20" s="108">
        <f>SUM(P4:P19)</f>
        <v>42056</v>
      </c>
      <c r="Q20" s="110">
        <f>SUM(Q4:Q19)</f>
        <v>45855.035040000002</v>
      </c>
      <c r="R20" s="53"/>
      <c r="S20" s="54"/>
      <c r="T20" s="54"/>
      <c r="U20" s="54"/>
      <c r="V20" s="54"/>
      <c r="W20" s="55">
        <v>0</v>
      </c>
    </row>
    <row r="21" spans="1:23" ht="48.75" customHeight="1" x14ac:dyDescent="0.25">
      <c r="A21" s="111" t="s">
        <v>54</v>
      </c>
      <c r="B21" s="112" t="s">
        <v>55</v>
      </c>
      <c r="C21" s="113">
        <v>1</v>
      </c>
      <c r="D21" s="40" t="s">
        <v>29</v>
      </c>
      <c r="E21" s="114" t="s">
        <v>33</v>
      </c>
      <c r="F21" s="115" t="s">
        <v>56</v>
      </c>
      <c r="G21" s="116">
        <f>53+54</f>
        <v>107</v>
      </c>
      <c r="H21" s="117">
        <v>0.4592</v>
      </c>
      <c r="I21" s="118">
        <f t="shared" ref="I21:I24" si="6">G21*H21</f>
        <v>49.134399999999999</v>
      </c>
      <c r="J21" s="119"/>
      <c r="K21" s="120">
        <f>(G21*L21)*(1.2-H21)</f>
        <v>1902.3743999999997</v>
      </c>
      <c r="L21" s="121">
        <v>24</v>
      </c>
      <c r="M21" s="122">
        <f>(I21*L21)+J21+K21</f>
        <v>3081.5999999999995</v>
      </c>
      <c r="N21" s="123">
        <f>G21*L21</f>
        <v>2568</v>
      </c>
      <c r="O21" s="124">
        <v>0</v>
      </c>
      <c r="P21" s="125">
        <f>N21*O21</f>
        <v>0</v>
      </c>
      <c r="Q21" s="126">
        <f>M21*O21</f>
        <v>0</v>
      </c>
      <c r="R21" s="127" t="s">
        <v>57</v>
      </c>
      <c r="S21" s="128"/>
      <c r="T21" s="128"/>
      <c r="U21" s="128"/>
      <c r="V21" s="128"/>
      <c r="W21" s="129"/>
    </row>
    <row r="22" spans="1:23" ht="45" x14ac:dyDescent="0.25">
      <c r="A22" s="130"/>
      <c r="B22" s="112" t="s">
        <v>55</v>
      </c>
      <c r="C22" s="131">
        <v>1</v>
      </c>
      <c r="D22" s="40" t="s">
        <v>29</v>
      </c>
      <c r="E22" s="58" t="s">
        <v>33</v>
      </c>
      <c r="F22" s="59" t="s">
        <v>58</v>
      </c>
      <c r="G22" s="60">
        <v>104</v>
      </c>
      <c r="H22" s="132">
        <v>0.4592</v>
      </c>
      <c r="I22" s="45">
        <f t="shared" si="6"/>
        <v>47.756799999999998</v>
      </c>
      <c r="J22" s="133"/>
      <c r="K22" s="134">
        <f>(G22*L22)*(1.2-H22)</f>
        <v>1849.0367999999999</v>
      </c>
      <c r="L22" s="135">
        <v>24</v>
      </c>
      <c r="M22" s="122">
        <f t="shared" ref="M22:M24" si="7">(I22*L22)+J22+K22</f>
        <v>2995.2</v>
      </c>
      <c r="N22" s="49">
        <f>G22*L22</f>
        <v>2496</v>
      </c>
      <c r="O22" s="50">
        <v>0</v>
      </c>
      <c r="P22" s="125">
        <f>N22*O22</f>
        <v>0</v>
      </c>
      <c r="Q22" s="65">
        <f>M22*O22</f>
        <v>0</v>
      </c>
      <c r="R22" s="136"/>
      <c r="S22" s="137"/>
      <c r="T22" s="137"/>
      <c r="U22" s="137"/>
      <c r="V22" s="137"/>
      <c r="W22" s="138"/>
    </row>
    <row r="23" spans="1:23" ht="45" x14ac:dyDescent="0.25">
      <c r="A23" s="130"/>
      <c r="B23" s="112" t="s">
        <v>55</v>
      </c>
      <c r="C23" s="131">
        <v>1</v>
      </c>
      <c r="D23" s="40" t="s">
        <v>29</v>
      </c>
      <c r="E23" s="58" t="s">
        <v>33</v>
      </c>
      <c r="F23" s="42" t="s">
        <v>46</v>
      </c>
      <c r="G23" s="60">
        <v>39</v>
      </c>
      <c r="H23" s="132">
        <v>0.4592</v>
      </c>
      <c r="I23" s="45">
        <f t="shared" si="6"/>
        <v>17.908799999999999</v>
      </c>
      <c r="J23" s="139"/>
      <c r="K23" s="134">
        <f>(G23*L23)*(1.2-H23)</f>
        <v>693.38879999999995</v>
      </c>
      <c r="L23" s="135">
        <v>24</v>
      </c>
      <c r="M23" s="122">
        <f t="shared" si="7"/>
        <v>1123.1999999999998</v>
      </c>
      <c r="N23" s="49">
        <f>G23*L23</f>
        <v>936</v>
      </c>
      <c r="O23" s="50">
        <v>0</v>
      </c>
      <c r="P23" s="125">
        <f>N23*O23</f>
        <v>0</v>
      </c>
      <c r="Q23" s="65">
        <f>M23*O23</f>
        <v>0</v>
      </c>
      <c r="R23" s="136"/>
      <c r="S23" s="137"/>
      <c r="T23" s="137"/>
      <c r="U23" s="137"/>
      <c r="V23" s="137"/>
      <c r="W23" s="138"/>
    </row>
    <row r="24" spans="1:23" ht="45.75" thickBot="1" x14ac:dyDescent="0.3">
      <c r="A24" s="140"/>
      <c r="B24" s="112" t="s">
        <v>55</v>
      </c>
      <c r="C24" s="141">
        <v>1</v>
      </c>
      <c r="D24" s="40" t="s">
        <v>29</v>
      </c>
      <c r="E24" s="142" t="s">
        <v>33</v>
      </c>
      <c r="F24" s="143" t="s">
        <v>46</v>
      </c>
      <c r="G24" s="144">
        <v>64</v>
      </c>
      <c r="H24" s="145">
        <v>0.4592</v>
      </c>
      <c r="I24" s="146">
        <f t="shared" si="6"/>
        <v>29.3888</v>
      </c>
      <c r="J24" s="147"/>
      <c r="K24" s="148">
        <f>(G24*L24)*(1.2-H24)</f>
        <v>1137.8687999999997</v>
      </c>
      <c r="L24" s="149">
        <v>24</v>
      </c>
      <c r="M24" s="150">
        <f t="shared" si="7"/>
        <v>1843.1999999999998</v>
      </c>
      <c r="N24" s="151">
        <f>G24*L24</f>
        <v>1536</v>
      </c>
      <c r="O24" s="50">
        <v>0</v>
      </c>
      <c r="P24" s="125">
        <f>N24*O24</f>
        <v>0</v>
      </c>
      <c r="Q24" s="99">
        <f>M24*O24</f>
        <v>0</v>
      </c>
      <c r="R24" s="136"/>
      <c r="S24" s="137"/>
      <c r="T24" s="137"/>
      <c r="U24" s="137"/>
      <c r="V24" s="137"/>
      <c r="W24" s="138"/>
    </row>
    <row r="25" spans="1:23" ht="31.5" customHeight="1" thickBot="1" x14ac:dyDescent="0.3">
      <c r="A25" s="152"/>
      <c r="B25" s="153"/>
      <c r="C25" s="154"/>
      <c r="D25" s="154"/>
      <c r="E25" s="154"/>
      <c r="F25" s="154"/>
      <c r="G25" s="155"/>
      <c r="H25" s="153"/>
      <c r="I25" s="155"/>
      <c r="J25" s="155"/>
      <c r="K25" s="155"/>
      <c r="L25" s="156"/>
      <c r="M25" s="157"/>
      <c r="N25" s="158">
        <f>SUM(N21:N24)</f>
        <v>7536</v>
      </c>
      <c r="O25" s="159" t="s">
        <v>53</v>
      </c>
      <c r="P25" s="108">
        <f>SUM(P21:P24)</f>
        <v>0</v>
      </c>
      <c r="Q25" s="160">
        <f>Q21+Q22+Q23+Q24</f>
        <v>0</v>
      </c>
      <c r="R25" s="161"/>
      <c r="S25" s="162"/>
      <c r="T25" s="162"/>
      <c r="U25" s="162"/>
      <c r="V25" s="162"/>
      <c r="W25" s="163"/>
    </row>
    <row r="26" spans="1:23" ht="30.75" thickBot="1" x14ac:dyDescent="0.3">
      <c r="A26" s="164"/>
      <c r="B26" s="165"/>
      <c r="C26" s="165"/>
      <c r="D26" s="165"/>
      <c r="E26" s="165"/>
      <c r="F26" s="165"/>
      <c r="G26" s="166"/>
      <c r="H26" s="165"/>
      <c r="I26" s="166"/>
      <c r="J26" s="166"/>
      <c r="K26" s="166"/>
      <c r="L26" s="167"/>
      <c r="M26" s="168"/>
      <c r="N26" s="108">
        <f>N20+N25</f>
        <v>15267.2</v>
      </c>
      <c r="O26" s="169" t="s">
        <v>59</v>
      </c>
      <c r="P26" s="108">
        <f>P20+P25</f>
        <v>42056</v>
      </c>
      <c r="Q26" s="160">
        <f>Q20</f>
        <v>45855.035040000002</v>
      </c>
      <c r="R26" s="53"/>
      <c r="S26" s="54"/>
      <c r="T26" s="54"/>
      <c r="U26" s="54"/>
      <c r="V26" s="54"/>
      <c r="W26" s="55">
        <v>0</v>
      </c>
    </row>
    <row r="27" spans="1:23" ht="24" customHeight="1" thickBot="1" x14ac:dyDescent="0.3">
      <c r="A27" s="170" t="s">
        <v>60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2">
        <f>Q26/P26</f>
        <v>1.0903327715427049</v>
      </c>
      <c r="R27" s="53"/>
      <c r="S27" s="54"/>
      <c r="T27" s="54"/>
      <c r="U27" s="54"/>
      <c r="V27" s="54"/>
      <c r="W27" s="55">
        <v>0</v>
      </c>
    </row>
    <row r="28" spans="1:23" ht="15.75" thickBot="1" x14ac:dyDescent="0.3">
      <c r="A28" s="170" t="s">
        <v>61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3">
        <v>0.105</v>
      </c>
      <c r="R28" s="53"/>
      <c r="S28" s="54"/>
      <c r="T28" s="54"/>
      <c r="U28" s="54"/>
      <c r="V28" s="54"/>
      <c r="W28" s="55">
        <v>0</v>
      </c>
    </row>
    <row r="29" spans="1:23" ht="20.25" customHeight="1" thickBot="1" x14ac:dyDescent="0.3">
      <c r="A29" s="170" t="s">
        <v>62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4">
        <f>Q26*Q28</f>
        <v>4814.7786791999997</v>
      </c>
      <c r="R29" s="175"/>
      <c r="S29" s="176"/>
      <c r="T29" s="176"/>
      <c r="U29" s="176"/>
      <c r="V29" s="176"/>
      <c r="W29" s="55">
        <v>0</v>
      </c>
    </row>
    <row r="30" spans="1:23" ht="27" thickBot="1" x14ac:dyDescent="0.3">
      <c r="A30" s="177" t="s">
        <v>63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60">
        <f>Q26+Q29</f>
        <v>50669.813719199999</v>
      </c>
      <c r="R30" s="179"/>
      <c r="S30" s="180"/>
      <c r="T30" s="180"/>
      <c r="U30" s="180"/>
      <c r="V30" s="180"/>
      <c r="W30" s="181"/>
    </row>
    <row r="31" spans="1:23" ht="33" customHeight="1" thickBot="1" x14ac:dyDescent="0.3">
      <c r="A31" s="182" t="s">
        <v>64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4">
        <f>Q30/P26</f>
        <v>1.2048177125546891</v>
      </c>
      <c r="R31" s="185"/>
      <c r="S31" s="186"/>
      <c r="T31" s="186"/>
      <c r="U31" s="186"/>
      <c r="V31" s="187"/>
      <c r="W31" s="184"/>
    </row>
    <row r="34" spans="4:17" x14ac:dyDescent="0.25">
      <c r="Q34" s="191"/>
    </row>
    <row r="37" spans="4:17" x14ac:dyDescent="0.25">
      <c r="G37" s="10"/>
      <c r="I37" s="10"/>
      <c r="J37" s="10"/>
    </row>
    <row r="38" spans="4:17" x14ac:dyDescent="0.25">
      <c r="D38" s="193"/>
      <c r="E38" s="193"/>
      <c r="F38" s="193"/>
      <c r="G38" s="193"/>
      <c r="H38" s="193"/>
      <c r="I38" s="193"/>
      <c r="J38" s="193"/>
    </row>
    <row r="39" spans="4:17" x14ac:dyDescent="0.25">
      <c r="G39" s="10"/>
      <c r="I39" s="10"/>
      <c r="J39" s="10"/>
    </row>
    <row r="40" spans="4:17" x14ac:dyDescent="0.25">
      <c r="G40" s="10"/>
      <c r="I40" s="10"/>
      <c r="J40" s="10"/>
    </row>
    <row r="41" spans="4:17" x14ac:dyDescent="0.25">
      <c r="G41" s="10"/>
      <c r="I41" s="10"/>
      <c r="J41" s="10"/>
    </row>
    <row r="42" spans="4:17" x14ac:dyDescent="0.25">
      <c r="G42" s="10"/>
      <c r="I42" s="10"/>
      <c r="J42" s="10"/>
    </row>
    <row r="43" spans="4:17" x14ac:dyDescent="0.25">
      <c r="G43" s="10"/>
      <c r="I43" s="10"/>
      <c r="J43" s="10"/>
    </row>
    <row r="44" spans="4:17" x14ac:dyDescent="0.25">
      <c r="G44" s="10"/>
      <c r="I44" s="10"/>
      <c r="J44" s="10"/>
    </row>
    <row r="45" spans="4:17" x14ac:dyDescent="0.25">
      <c r="G45" s="10"/>
      <c r="I45" s="10"/>
      <c r="J45" s="10"/>
    </row>
    <row r="46" spans="4:17" x14ac:dyDescent="0.25">
      <c r="G46" s="10"/>
      <c r="I46" s="10"/>
      <c r="J46" s="10"/>
    </row>
    <row r="47" spans="4:17" x14ac:dyDescent="0.25">
      <c r="G47" s="10"/>
      <c r="I47" s="10"/>
      <c r="J47" s="10"/>
    </row>
    <row r="48" spans="4:17" x14ac:dyDescent="0.25">
      <c r="G48" s="10"/>
      <c r="I48" s="10"/>
      <c r="J48" s="10"/>
    </row>
    <row r="49" spans="7:10" x14ac:dyDescent="0.25">
      <c r="G49" s="10"/>
      <c r="I49" s="10"/>
      <c r="J49" s="10"/>
    </row>
  </sheetData>
  <mergeCells count="27">
    <mergeCell ref="A27:P27"/>
    <mergeCell ref="A28:P28"/>
    <mergeCell ref="A29:P29"/>
    <mergeCell ref="A30:P30"/>
    <mergeCell ref="A31:P31"/>
    <mergeCell ref="O8:O9"/>
    <mergeCell ref="P8:P9"/>
    <mergeCell ref="Q8:Q9"/>
    <mergeCell ref="A13:A19"/>
    <mergeCell ref="A21:A24"/>
    <mergeCell ref="R21:W25"/>
    <mergeCell ref="F8:F9"/>
    <mergeCell ref="I8:I9"/>
    <mergeCell ref="J8:J9"/>
    <mergeCell ref="K8:K9"/>
    <mergeCell ref="M8:M9"/>
    <mergeCell ref="N8:N9"/>
    <mergeCell ref="R1:W1"/>
    <mergeCell ref="G2:N2"/>
    <mergeCell ref="O2:Q2"/>
    <mergeCell ref="R2:W2"/>
    <mergeCell ref="A4:A6"/>
    <mergeCell ref="A7:A12"/>
    <mergeCell ref="B8:B9"/>
    <mergeCell ref="C8:C9"/>
    <mergeCell ref="D8:D9"/>
    <mergeCell ref="E8:E9"/>
  </mergeCells>
  <pageMargins left="0.25" right="0.25" top="0.75" bottom="0.75" header="0.3" footer="0.3"/>
  <pageSetup paperSize="8" scale="33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 4 PFP_NOME ETS_OMISSIS</vt:lpstr>
      <vt:lpstr>'ALL. 4 PFP_NOME ETS_OMISSIS'!Area_stampa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ROMAGNOLI Gloria</dc:creator>
  <cp:lastModifiedBy>ROMAGNOLI Gloria</cp:lastModifiedBy>
  <dcterms:created xsi:type="dcterms:W3CDTF">2025-12-23T13:16:25Z</dcterms:created>
  <dcterms:modified xsi:type="dcterms:W3CDTF">2025-12-23T13:16:52Z</dcterms:modified>
</cp:coreProperties>
</file>